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AC16" i="1" l="1"/>
  <c r="Z16" i="1"/>
  <c r="O18" i="1"/>
  <c r="N18" i="1"/>
  <c r="F18" i="1"/>
  <c r="E18" i="1"/>
  <c r="C18" i="1"/>
  <c r="B18" i="1"/>
  <c r="AD16" i="1" l="1"/>
  <c r="AA16" i="1"/>
  <c r="I17" i="1"/>
  <c r="I16" i="1"/>
  <c r="H17" i="1"/>
  <c r="H16" i="1"/>
  <c r="X16" i="1" l="1"/>
  <c r="W16" i="1"/>
  <c r="AE16" i="1" l="1"/>
  <c r="AD17" i="1"/>
  <c r="AD15" i="1"/>
  <c r="AC17" i="1"/>
  <c r="AC15" i="1"/>
  <c r="AB16" i="1"/>
  <c r="AA17" i="1"/>
  <c r="AA15" i="1"/>
  <c r="Z17" i="1"/>
  <c r="Z15" i="1"/>
  <c r="W15" i="1" s="1"/>
  <c r="Y16" i="1"/>
  <c r="V16" i="1"/>
  <c r="V17" i="1"/>
  <c r="U18" i="1"/>
  <c r="T18" i="1"/>
  <c r="S17" i="1"/>
  <c r="R18" i="1"/>
  <c r="Q18" i="1"/>
  <c r="S18" i="1" s="1"/>
  <c r="P16" i="1"/>
  <c r="P17" i="1"/>
  <c r="P18" i="1"/>
  <c r="M16" i="1"/>
  <c r="M17" i="1"/>
  <c r="L18" i="1"/>
  <c r="I18" i="1" s="1"/>
  <c r="K18" i="1"/>
  <c r="J17" i="1"/>
  <c r="J16" i="1"/>
  <c r="G16" i="1"/>
  <c r="G17" i="1"/>
  <c r="G18" i="1"/>
  <c r="G15" i="1"/>
  <c r="D18" i="1"/>
  <c r="D16" i="1"/>
  <c r="D17" i="1"/>
  <c r="D15" i="1"/>
  <c r="AA18" i="1" l="1"/>
  <c r="X15" i="1"/>
  <c r="Z18" i="1"/>
  <c r="V18" i="1"/>
  <c r="AB18" i="1"/>
  <c r="AB17" i="1"/>
  <c r="X17" i="1"/>
  <c r="X18" i="1" s="1"/>
  <c r="W17" i="1"/>
  <c r="M18" i="1"/>
  <c r="H18" i="1"/>
  <c r="J18" i="1" s="1"/>
  <c r="AE17" i="1"/>
  <c r="AD18" i="1"/>
  <c r="AC18" i="1"/>
  <c r="AE18" i="1" s="1"/>
  <c r="AE15" i="1"/>
  <c r="Y15" i="1"/>
  <c r="Y17" i="1" l="1"/>
  <c r="W18" i="1"/>
  <c r="Y18" i="1" s="1"/>
</calcChain>
</file>

<file path=xl/sharedStrings.xml><?xml version="1.0" encoding="utf-8"?>
<sst xmlns="http://schemas.openxmlformats.org/spreadsheetml/2006/main" count="78" uniqueCount="41">
  <si>
    <t>рублей</t>
  </si>
  <si>
    <t>Наименование муниципального образования</t>
  </si>
  <si>
    <t>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</si>
  <si>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На выполнение государственных полномочий Камчатского края по предоставлению гражданам субсидий на оплату жилых помещений и коммунальных услуг</t>
  </si>
  <si>
    <t>На выполнение государственных полномочий по государственной регистрации актов гражданского состояния</t>
  </si>
  <si>
    <t>На осуществление полномочий по первичному воинскому учету на территориях, где отсутствуют военные комиссариаты</t>
  </si>
  <si>
    <t>ВСЕГО СУБВЕНЦИЙ</t>
  </si>
  <si>
    <t/>
  </si>
  <si>
    <t>всего, в том числе:</t>
  </si>
  <si>
    <t>за счет средств федерального бюджета</t>
  </si>
  <si>
    <t>за счет средств краевого бюджета</t>
  </si>
  <si>
    <t>утверждено</t>
  </si>
  <si>
    <t>исполнено</t>
  </si>
  <si>
    <t>%</t>
  </si>
  <si>
    <t>утвержден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</si>
  <si>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</si>
  <si>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</si>
  <si>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</si>
  <si>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</si>
  <si>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</si>
  <si>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</si>
  <si>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</si>
  <si>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</si>
  <si>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</si>
  <si>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</si>
  <si>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</si>
  <si>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</si>
  <si>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</si>
  <si>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</si>
  <si>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</si>
  <si>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</si>
  <si>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</si>
  <si>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</si>
  <si>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</si>
  <si>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ВСЕГО:</t>
  </si>
  <si>
    <t>Субвенция на проведение Всероссийской переписи населения 2020 года. Расходы за счет средств федерального бюджета. Проведение Всероссийской переписи населения 2020 года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</si>
  <si>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
Совета народных депутатов Усть-Камчатского муниципального района
"Об исполнении бюджета Усть-Камчатского муниципального района за  2022 год"</t>
  </si>
  <si>
    <t>ОТЧЕТ ПО ИСПОЛНЕНИЮ СУБВЕНЦИЙ, ПРЕДОСТАВЛЯЕМЫХ МЕСТНЫМ БЮДЖЕТАМ ИЗ РАЙОННОГО БЮДЖЕТА В  2022 ГОДУ</t>
  </si>
  <si>
    <t>в том числе:</t>
  </si>
  <si>
    <t xml:space="preserve">  Приложение 10   </t>
  </si>
  <si>
    <t>от 27.06.2023 № 95-нпа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</si>
</sst>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"/>
  <sheetViews>
    <sheetView tabSelected="1" topLeftCell="G1" workbookViewId="0">
      <selection activeCell="AF5" sqref="AF5"/>
    </sheetView>
  </sheetViews>
  <sheetFormatPr defaultRowHeight="12.75" x14ac:dyDescent="0.2"/>
  <cols>
    <col min="1" max="1" width="23" style="2" customWidth="1"/>
    <col min="2" max="2" width="14.1640625" style="2" customWidth="1"/>
    <col min="3" max="3" width="13.1640625" style="2" customWidth="1"/>
    <col min="4" max="4" width="10.33203125" style="2" customWidth="1"/>
    <col min="5" max="5" width="15.83203125" style="2" customWidth="1"/>
    <col min="6" max="6" width="15.1640625" style="2" customWidth="1"/>
    <col min="7" max="7" width="10" style="2" customWidth="1"/>
    <col min="8" max="8" width="14.5" style="2" customWidth="1"/>
    <col min="9" max="9" width="13.1640625" style="2" customWidth="1"/>
    <col min="10" max="10" width="9.6640625" style="2" customWidth="1"/>
    <col min="11" max="11" width="14.83203125" style="2" customWidth="1"/>
    <col min="12" max="12" width="14.1640625" style="2" customWidth="1"/>
    <col min="13" max="13" width="9.6640625" style="2" customWidth="1"/>
    <col min="14" max="14" width="14.5" style="2" customWidth="1"/>
    <col min="15" max="15" width="13.1640625" style="2" customWidth="1"/>
    <col min="16" max="16" width="9.33203125" style="2" customWidth="1"/>
    <col min="17" max="17" width="12.33203125" style="2" hidden="1" customWidth="1"/>
    <col min="18" max="18" width="11.83203125" style="2" hidden="1" customWidth="1"/>
    <col min="19" max="19" width="10" style="2" hidden="1" customWidth="1"/>
    <col min="20" max="20" width="15.33203125" style="2" customWidth="1"/>
    <col min="21" max="21" width="13.1640625" style="2" customWidth="1"/>
    <col min="22" max="22" width="10.1640625" style="2" customWidth="1"/>
    <col min="23" max="24" width="17.1640625" style="2" customWidth="1"/>
    <col min="25" max="25" width="10" style="2" customWidth="1"/>
    <col min="26" max="26" width="18.1640625" style="2" customWidth="1"/>
    <col min="27" max="27" width="18.5" style="2" customWidth="1"/>
    <col min="28" max="28" width="11" style="2" customWidth="1"/>
    <col min="29" max="29" width="18" style="2" customWidth="1"/>
    <col min="30" max="30" width="18.5" style="2" customWidth="1"/>
    <col min="31" max="31" width="10.5" style="2" customWidth="1"/>
    <col min="32" max="16384" width="9.33203125" style="2"/>
  </cols>
  <sheetData>
    <row r="1" spans="1:31" ht="15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7" t="s">
        <v>39</v>
      </c>
      <c r="AE1" s="17"/>
    </row>
    <row r="2" spans="1:31" ht="57.75" customHeight="1" x14ac:dyDescent="0.2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ht="17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7" t="s">
        <v>40</v>
      </c>
      <c r="AE3" s="17"/>
    </row>
    <row r="4" spans="1:31" ht="17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7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17.2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7.2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17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72" customHeight="1" x14ac:dyDescent="0.2">
      <c r="A9" s="18" t="s">
        <v>37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ht="13.7" customHeight="1" x14ac:dyDescent="0.2">
      <c r="A10" s="19" t="s">
        <v>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31" ht="128.25" customHeight="1" x14ac:dyDescent="0.2">
      <c r="A11" s="10" t="s">
        <v>1</v>
      </c>
      <c r="B11" s="10" t="s">
        <v>2</v>
      </c>
      <c r="C11" s="10"/>
      <c r="D11" s="10"/>
      <c r="E11" s="10" t="s">
        <v>3</v>
      </c>
      <c r="F11" s="10"/>
      <c r="G11" s="10"/>
      <c r="H11" s="10" t="s">
        <v>4</v>
      </c>
      <c r="I11" s="10"/>
      <c r="J11" s="10"/>
      <c r="K11" s="10"/>
      <c r="L11" s="10"/>
      <c r="M11" s="10"/>
      <c r="N11" s="10"/>
      <c r="O11" s="10"/>
      <c r="P11" s="10"/>
      <c r="Q11" s="11" t="s">
        <v>35</v>
      </c>
      <c r="R11" s="12"/>
      <c r="S11" s="13"/>
      <c r="T11" s="10" t="s">
        <v>5</v>
      </c>
      <c r="U11" s="10"/>
      <c r="V11" s="10"/>
      <c r="W11" s="10" t="s">
        <v>6</v>
      </c>
      <c r="X11" s="10"/>
      <c r="Y11" s="10"/>
      <c r="Z11" s="10" t="s">
        <v>38</v>
      </c>
      <c r="AA11" s="10"/>
      <c r="AB11" s="10"/>
      <c r="AC11" s="10"/>
      <c r="AD11" s="10"/>
      <c r="AE11" s="10"/>
    </row>
    <row r="12" spans="1:31" ht="27.6" customHeight="1" x14ac:dyDescent="0.2">
      <c r="A12" s="10" t="s">
        <v>7</v>
      </c>
      <c r="B12" s="10" t="s">
        <v>7</v>
      </c>
      <c r="C12" s="10"/>
      <c r="D12" s="10"/>
      <c r="E12" s="10" t="s">
        <v>7</v>
      </c>
      <c r="F12" s="10"/>
      <c r="G12" s="10"/>
      <c r="H12" s="10" t="s">
        <v>8</v>
      </c>
      <c r="I12" s="10"/>
      <c r="J12" s="10"/>
      <c r="K12" s="10" t="s">
        <v>9</v>
      </c>
      <c r="L12" s="10"/>
      <c r="M12" s="10"/>
      <c r="N12" s="10" t="s">
        <v>10</v>
      </c>
      <c r="O12" s="10"/>
      <c r="P12" s="10"/>
      <c r="Q12" s="14"/>
      <c r="R12" s="15"/>
      <c r="S12" s="16"/>
      <c r="T12" s="10" t="s">
        <v>7</v>
      </c>
      <c r="U12" s="10" t="s">
        <v>7</v>
      </c>
      <c r="V12" s="10" t="s">
        <v>7</v>
      </c>
      <c r="W12" s="10" t="s">
        <v>7</v>
      </c>
      <c r="X12" s="10" t="s">
        <v>7</v>
      </c>
      <c r="Y12" s="10" t="s">
        <v>7</v>
      </c>
      <c r="Z12" s="10" t="s">
        <v>9</v>
      </c>
      <c r="AA12" s="10"/>
      <c r="AB12" s="10"/>
      <c r="AC12" s="10" t="s">
        <v>10</v>
      </c>
      <c r="AD12" s="10"/>
      <c r="AE12" s="10"/>
    </row>
    <row r="13" spans="1:31" ht="14.65" customHeight="1" x14ac:dyDescent="0.2">
      <c r="A13" s="10" t="s">
        <v>7</v>
      </c>
      <c r="B13" s="4" t="s">
        <v>11</v>
      </c>
      <c r="C13" s="4" t="s">
        <v>12</v>
      </c>
      <c r="D13" s="4" t="s">
        <v>13</v>
      </c>
      <c r="E13" s="4" t="s">
        <v>11</v>
      </c>
      <c r="F13" s="4" t="s">
        <v>12</v>
      </c>
      <c r="G13" s="4" t="s">
        <v>13</v>
      </c>
      <c r="H13" s="4" t="s">
        <v>11</v>
      </c>
      <c r="I13" s="4" t="s">
        <v>12</v>
      </c>
      <c r="J13" s="4" t="s">
        <v>13</v>
      </c>
      <c r="K13" s="4" t="s">
        <v>11</v>
      </c>
      <c r="L13" s="4" t="s">
        <v>12</v>
      </c>
      <c r="M13" s="4" t="s">
        <v>13</v>
      </c>
      <c r="N13" s="4" t="s">
        <v>11</v>
      </c>
      <c r="O13" s="4" t="s">
        <v>12</v>
      </c>
      <c r="P13" s="4" t="s">
        <v>13</v>
      </c>
      <c r="Q13" s="4" t="s">
        <v>14</v>
      </c>
      <c r="R13" s="4" t="s">
        <v>12</v>
      </c>
      <c r="S13" s="4" t="s">
        <v>13</v>
      </c>
      <c r="T13" s="4" t="s">
        <v>11</v>
      </c>
      <c r="U13" s="4" t="s">
        <v>12</v>
      </c>
      <c r="V13" s="4" t="s">
        <v>13</v>
      </c>
      <c r="W13" s="4" t="s">
        <v>11</v>
      </c>
      <c r="X13" s="4" t="s">
        <v>12</v>
      </c>
      <c r="Y13" s="4" t="s">
        <v>13</v>
      </c>
      <c r="Z13" s="4" t="s">
        <v>11</v>
      </c>
      <c r="AA13" s="4" t="s">
        <v>12</v>
      </c>
      <c r="AB13" s="4" t="s">
        <v>13</v>
      </c>
      <c r="AC13" s="4" t="s">
        <v>11</v>
      </c>
      <c r="AD13" s="4" t="s">
        <v>12</v>
      </c>
      <c r="AE13" s="4" t="s">
        <v>13</v>
      </c>
    </row>
    <row r="14" spans="1:31" ht="13.9" customHeight="1" x14ac:dyDescent="0.2">
      <c r="A14" s="4" t="s">
        <v>15</v>
      </c>
      <c r="B14" s="4" t="s">
        <v>16</v>
      </c>
      <c r="C14" s="4" t="s">
        <v>17</v>
      </c>
      <c r="D14" s="4" t="s">
        <v>18</v>
      </c>
      <c r="E14" s="4" t="s">
        <v>19</v>
      </c>
      <c r="F14" s="4" t="s">
        <v>20</v>
      </c>
      <c r="G14" s="4" t="s">
        <v>21</v>
      </c>
      <c r="H14" s="4" t="s">
        <v>22</v>
      </c>
      <c r="I14" s="4" t="s">
        <v>23</v>
      </c>
      <c r="J14" s="4" t="s">
        <v>24</v>
      </c>
      <c r="K14" s="4" t="s">
        <v>25</v>
      </c>
      <c r="L14" s="4" t="s">
        <v>26</v>
      </c>
      <c r="M14" s="4" t="s">
        <v>27</v>
      </c>
      <c r="N14" s="4" t="s">
        <v>28</v>
      </c>
      <c r="O14" s="4" t="s">
        <v>29</v>
      </c>
      <c r="P14" s="4" t="s">
        <v>30</v>
      </c>
      <c r="Q14" s="4">
        <v>17</v>
      </c>
      <c r="R14" s="4">
        <v>18</v>
      </c>
      <c r="S14" s="4">
        <v>19</v>
      </c>
      <c r="T14" s="4">
        <v>17</v>
      </c>
      <c r="U14" s="4">
        <v>18</v>
      </c>
      <c r="V14" s="4">
        <v>19</v>
      </c>
      <c r="W14" s="4">
        <v>20</v>
      </c>
      <c r="X14" s="4">
        <v>21</v>
      </c>
      <c r="Y14" s="4">
        <v>22</v>
      </c>
      <c r="Z14" s="4">
        <v>23</v>
      </c>
      <c r="AA14" s="4">
        <v>24</v>
      </c>
      <c r="AB14" s="4">
        <v>25</v>
      </c>
      <c r="AC14" s="4">
        <v>26</v>
      </c>
      <c r="AD14" s="4">
        <v>27</v>
      </c>
      <c r="AE14" s="4">
        <v>28</v>
      </c>
    </row>
    <row r="15" spans="1:31" ht="64.5" customHeight="1" x14ac:dyDescent="0.2">
      <c r="A15" s="7" t="s">
        <v>31</v>
      </c>
      <c r="B15" s="5">
        <v>224700</v>
      </c>
      <c r="C15" s="5">
        <v>224700</v>
      </c>
      <c r="D15" s="6">
        <f>C15/B15*100%</f>
        <v>1</v>
      </c>
      <c r="E15" s="5">
        <v>7252726.7400000002</v>
      </c>
      <c r="F15" s="5">
        <v>7252726.7400000002</v>
      </c>
      <c r="G15" s="6">
        <f>F15/E15*100%</f>
        <v>1</v>
      </c>
      <c r="H15" s="5">
        <v>0</v>
      </c>
      <c r="I15" s="5">
        <v>0</v>
      </c>
      <c r="J15" s="9">
        <v>0</v>
      </c>
      <c r="K15" s="5">
        <v>0</v>
      </c>
      <c r="L15" s="5">
        <v>0</v>
      </c>
      <c r="M15" s="9">
        <v>0</v>
      </c>
      <c r="N15" s="5">
        <v>0</v>
      </c>
      <c r="O15" s="5">
        <v>0</v>
      </c>
      <c r="P15" s="9">
        <v>0</v>
      </c>
      <c r="Q15" s="8">
        <v>0</v>
      </c>
      <c r="R15" s="8">
        <v>0</v>
      </c>
      <c r="S15" s="9">
        <v>0</v>
      </c>
      <c r="T15" s="5">
        <v>0</v>
      </c>
      <c r="U15" s="5">
        <v>0</v>
      </c>
      <c r="V15" s="9">
        <v>0</v>
      </c>
      <c r="W15" s="5">
        <f>Z15+AC15</f>
        <v>7477426.7400000002</v>
      </c>
      <c r="X15" s="5">
        <f t="shared" ref="W15:X17" si="0">AA15+AD15</f>
        <v>7477426.7400000002</v>
      </c>
      <c r="Y15" s="9">
        <f>X15/W15*100%</f>
        <v>1</v>
      </c>
      <c r="Z15" s="5">
        <f>K15+Q15+T15</f>
        <v>0</v>
      </c>
      <c r="AA15" s="5">
        <f>L15+R15+U15</f>
        <v>0</v>
      </c>
      <c r="AB15" s="9">
        <v>1</v>
      </c>
      <c r="AC15" s="5">
        <f>B15+E15+N15</f>
        <v>7477426.7400000002</v>
      </c>
      <c r="AD15" s="5">
        <f>C15+F15+O15</f>
        <v>7477426.7400000002</v>
      </c>
      <c r="AE15" s="9">
        <f>AD15/AC15*100%</f>
        <v>1</v>
      </c>
    </row>
    <row r="16" spans="1:31" ht="64.5" customHeight="1" x14ac:dyDescent="0.2">
      <c r="A16" s="7" t="s">
        <v>32</v>
      </c>
      <c r="B16" s="5">
        <v>22300</v>
      </c>
      <c r="C16" s="5">
        <v>22300</v>
      </c>
      <c r="D16" s="6">
        <f t="shared" ref="D16:D18" si="1">C16/B16*100%</f>
        <v>1</v>
      </c>
      <c r="E16" s="5">
        <v>7434460</v>
      </c>
      <c r="F16" s="5">
        <v>7434460</v>
      </c>
      <c r="G16" s="6">
        <f t="shared" ref="G16:G18" si="2">F16/E16*100%</f>
        <v>1</v>
      </c>
      <c r="H16" s="5">
        <f>K16+N16</f>
        <v>378516.68</v>
      </c>
      <c r="I16" s="5">
        <f>L16+O16</f>
        <v>378516.68</v>
      </c>
      <c r="J16" s="9">
        <f>I16/H16*100%</f>
        <v>1</v>
      </c>
      <c r="K16" s="5">
        <v>349416.68</v>
      </c>
      <c r="L16" s="5">
        <v>349416.68</v>
      </c>
      <c r="M16" s="9">
        <f t="shared" ref="M16:M18" si="3">L16/K16*100%</f>
        <v>1</v>
      </c>
      <c r="N16" s="5">
        <v>29100</v>
      </c>
      <c r="O16" s="5">
        <v>29100</v>
      </c>
      <c r="P16" s="9">
        <f t="shared" ref="P16:P18" si="4">O16/N16*100%</f>
        <v>1</v>
      </c>
      <c r="Q16" s="8">
        <v>0</v>
      </c>
      <c r="R16" s="8">
        <v>0</v>
      </c>
      <c r="S16" s="9">
        <v>1</v>
      </c>
      <c r="T16" s="5">
        <v>564300</v>
      </c>
      <c r="U16" s="5">
        <v>564300</v>
      </c>
      <c r="V16" s="9">
        <f t="shared" ref="V16:V18" si="5">U16/T16*100%</f>
        <v>1</v>
      </c>
      <c r="W16" s="5">
        <f t="shared" si="0"/>
        <v>8399576.6799999997</v>
      </c>
      <c r="X16" s="5">
        <f t="shared" si="0"/>
        <v>8399576.6799999997</v>
      </c>
      <c r="Y16" s="9">
        <f t="shared" ref="Y16:Y18" si="6">X16/W16*100%</f>
        <v>1</v>
      </c>
      <c r="Z16" s="5">
        <f>K16+Q16+T16</f>
        <v>913716.67999999993</v>
      </c>
      <c r="AA16" s="5">
        <f>L16+R16+U16</f>
        <v>913716.67999999993</v>
      </c>
      <c r="AB16" s="9">
        <f t="shared" ref="AB16:AB18" si="7">AA16/Z16*100%</f>
        <v>1</v>
      </c>
      <c r="AC16" s="5">
        <f>B16+E16+N16</f>
        <v>7485860</v>
      </c>
      <c r="AD16" s="5">
        <f>C16+F16+O16</f>
        <v>7485860</v>
      </c>
      <c r="AE16" s="9">
        <f t="shared" ref="AE16:AE18" si="8">AD16/AC16*100%</f>
        <v>1</v>
      </c>
    </row>
    <row r="17" spans="1:31" ht="64.5" customHeight="1" x14ac:dyDescent="0.2">
      <c r="A17" s="7" t="s">
        <v>33</v>
      </c>
      <c r="B17" s="5">
        <v>22300</v>
      </c>
      <c r="C17" s="5">
        <v>22300</v>
      </c>
      <c r="D17" s="6">
        <f t="shared" si="1"/>
        <v>1</v>
      </c>
      <c r="E17" s="5">
        <v>825271.47</v>
      </c>
      <c r="F17" s="5">
        <v>825271.47</v>
      </c>
      <c r="G17" s="6">
        <f t="shared" si="2"/>
        <v>1</v>
      </c>
      <c r="H17" s="5">
        <f>K17+N17</f>
        <v>10483.32</v>
      </c>
      <c r="I17" s="5">
        <f t="shared" ref="I17:I18" si="9">L17+O17</f>
        <v>10483.32</v>
      </c>
      <c r="J17" s="9">
        <f t="shared" ref="J17:J18" si="10">I17/H17*100%</f>
        <v>1</v>
      </c>
      <c r="K17" s="5">
        <v>9683.32</v>
      </c>
      <c r="L17" s="5">
        <v>9683.32</v>
      </c>
      <c r="M17" s="9">
        <f t="shared" si="3"/>
        <v>1</v>
      </c>
      <c r="N17" s="5">
        <v>800</v>
      </c>
      <c r="O17" s="5">
        <v>800</v>
      </c>
      <c r="P17" s="9">
        <f t="shared" si="4"/>
        <v>1</v>
      </c>
      <c r="Q17" s="8"/>
      <c r="R17" s="8"/>
      <c r="S17" s="9" t="e">
        <f t="shared" ref="S17:S18" si="11">R17/Q17*100%</f>
        <v>#DIV/0!</v>
      </c>
      <c r="T17" s="5">
        <v>285800</v>
      </c>
      <c r="U17" s="5">
        <v>285800</v>
      </c>
      <c r="V17" s="9">
        <f t="shared" si="5"/>
        <v>1</v>
      </c>
      <c r="W17" s="5">
        <f t="shared" si="0"/>
        <v>1143854.79</v>
      </c>
      <c r="X17" s="5">
        <f t="shared" si="0"/>
        <v>1143854.79</v>
      </c>
      <c r="Y17" s="9">
        <f t="shared" si="6"/>
        <v>1</v>
      </c>
      <c r="Z17" s="5">
        <f t="shared" ref="Z17" si="12">K17+Q17+T17</f>
        <v>295483.32</v>
      </c>
      <c r="AA17" s="5">
        <f t="shared" ref="AA17" si="13">L17+R17+U17</f>
        <v>295483.32</v>
      </c>
      <c r="AB17" s="9">
        <f t="shared" si="7"/>
        <v>1</v>
      </c>
      <c r="AC17" s="5">
        <f t="shared" ref="AC17" si="14">B17+E17+N17</f>
        <v>848371.47</v>
      </c>
      <c r="AD17" s="5">
        <f t="shared" ref="AD17" si="15">C17+F17+O17</f>
        <v>848371.47</v>
      </c>
      <c r="AE17" s="9">
        <f t="shared" si="8"/>
        <v>1</v>
      </c>
    </row>
    <row r="18" spans="1:31" ht="14.45" customHeight="1" x14ac:dyDescent="0.2">
      <c r="A18" s="7" t="s">
        <v>34</v>
      </c>
      <c r="B18" s="5">
        <f>B15+B16+B17</f>
        <v>269300</v>
      </c>
      <c r="C18" s="5">
        <f>C15+C16+C17</f>
        <v>269300</v>
      </c>
      <c r="D18" s="6">
        <f t="shared" si="1"/>
        <v>1</v>
      </c>
      <c r="E18" s="5">
        <f>E15+E16+E17</f>
        <v>15512458.210000001</v>
      </c>
      <c r="F18" s="5">
        <f>F15+F16+F17</f>
        <v>15512458.210000001</v>
      </c>
      <c r="G18" s="6">
        <f t="shared" si="2"/>
        <v>1</v>
      </c>
      <c r="H18" s="5">
        <f>K18+N18</f>
        <v>389000</v>
      </c>
      <c r="I18" s="5">
        <f t="shared" si="9"/>
        <v>389000</v>
      </c>
      <c r="J18" s="9">
        <f t="shared" si="10"/>
        <v>1</v>
      </c>
      <c r="K18" s="5">
        <f>K15+K16+K17</f>
        <v>359100</v>
      </c>
      <c r="L18" s="5">
        <f>L15+L16+L17</f>
        <v>359100</v>
      </c>
      <c r="M18" s="9">
        <f t="shared" si="3"/>
        <v>1</v>
      </c>
      <c r="N18" s="5">
        <f>N15+N16+N17</f>
        <v>29900</v>
      </c>
      <c r="O18" s="5">
        <f>O15+O16+O17</f>
        <v>29900</v>
      </c>
      <c r="P18" s="9">
        <f t="shared" si="4"/>
        <v>1</v>
      </c>
      <c r="Q18" s="8">
        <f>Q15+Q16+Q17</f>
        <v>0</v>
      </c>
      <c r="R18" s="8">
        <f>R15+R16+R17</f>
        <v>0</v>
      </c>
      <c r="S18" s="9" t="e">
        <f t="shared" si="11"/>
        <v>#DIV/0!</v>
      </c>
      <c r="T18" s="5">
        <f>T15+T16+T17</f>
        <v>850100</v>
      </c>
      <c r="U18" s="5">
        <f>U15+U16+U17</f>
        <v>850100</v>
      </c>
      <c r="V18" s="9">
        <f t="shared" si="5"/>
        <v>1</v>
      </c>
      <c r="W18" s="5">
        <f>W15+W16+W17</f>
        <v>17020858.210000001</v>
      </c>
      <c r="X18" s="5">
        <f>X15+X16+X17</f>
        <v>17020858.210000001</v>
      </c>
      <c r="Y18" s="9">
        <f t="shared" si="6"/>
        <v>1</v>
      </c>
      <c r="Z18" s="5">
        <f>Z15+Z16+Z17</f>
        <v>1209200</v>
      </c>
      <c r="AA18" s="5">
        <f>AA15+AA16+AA17</f>
        <v>1209200</v>
      </c>
      <c r="AB18" s="9">
        <f t="shared" si="7"/>
        <v>1</v>
      </c>
      <c r="AC18" s="5">
        <f>AC15+AC16+AC17</f>
        <v>15811658.210000001</v>
      </c>
      <c r="AD18" s="5">
        <f>AD15+AD16+AD17</f>
        <v>15811658.210000001</v>
      </c>
      <c r="AE18" s="9">
        <f t="shared" si="8"/>
        <v>1</v>
      </c>
    </row>
  </sheetData>
  <mergeCells count="18">
    <mergeCell ref="AD1:AE1"/>
    <mergeCell ref="AD3:AE3"/>
    <mergeCell ref="A2:AE2"/>
    <mergeCell ref="A9:AE9"/>
    <mergeCell ref="A10:AE10"/>
    <mergeCell ref="A11:A13"/>
    <mergeCell ref="B11:D12"/>
    <mergeCell ref="E11:G12"/>
    <mergeCell ref="H11:P11"/>
    <mergeCell ref="T11:V12"/>
    <mergeCell ref="W11:Y12"/>
    <mergeCell ref="Z11:AE11"/>
    <mergeCell ref="H12:J12"/>
    <mergeCell ref="K12:M12"/>
    <mergeCell ref="N12:P12"/>
    <mergeCell ref="Z12:AB12"/>
    <mergeCell ref="AC12:AE12"/>
    <mergeCell ref="Q11:S12"/>
  </mergeCells>
  <pageMargins left="0.39370078740157483" right="0.39370078740157483" top="0.39370078740157483" bottom="0.55118110236220474" header="0.31496062992125984" footer="0.31496062992125984"/>
  <pageSetup paperSize="9" scale="4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2023-06-27T14:20:24Z</dcterms:modified>
</cp:coreProperties>
</file>